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1" l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E10" i="1" s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D14" i="1" s="1"/>
  <c r="E14" i="1" s="1"/>
  <c r="B8" i="1"/>
  <c r="B14" i="1" s="1"/>
  <c r="F7" i="1"/>
  <c r="D7" i="1"/>
  <c r="D13" i="1" s="1"/>
  <c r="E13" i="1" s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B5" i="1"/>
  <c r="C15" i="1" l="1"/>
  <c r="H15" i="1"/>
  <c r="E5" i="1"/>
  <c r="C14" i="1"/>
  <c r="H14" i="1"/>
  <c r="C5" i="1"/>
  <c r="H12" i="1"/>
  <c r="C12" i="1"/>
  <c r="G10" i="1"/>
  <c r="C10" i="1"/>
  <c r="H13" i="1"/>
  <c r="H6" i="1"/>
  <c r="C13" i="1"/>
  <c r="H7" i="1"/>
  <c r="G7" i="1" s="1"/>
  <c r="H5" i="1"/>
  <c r="G5" i="1" s="1"/>
  <c r="G8" i="1"/>
  <c r="H9" i="1"/>
  <c r="E9" i="1" s="1"/>
  <c r="B11" i="1"/>
  <c r="H8" i="1"/>
  <c r="E8" i="1" s="1"/>
  <c r="C8" i="1" l="1"/>
  <c r="G6" i="1"/>
  <c r="C6" i="1"/>
  <c r="C7" i="1"/>
  <c r="C11" i="1"/>
  <c r="H11" i="1"/>
  <c r="E6" i="1"/>
  <c r="G9" i="1"/>
  <c r="E7" i="1"/>
  <c r="C9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<sst xmlns="http://schemas.openxmlformats.org/spreadsheetml/2006/main" count="33" uniqueCount="25">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</sst>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8072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47929</v>
          </cell>
        </row>
        <row r="13">
          <cell r="O13">
            <v>50260</v>
          </cell>
        </row>
        <row r="14">
          <cell r="O14">
            <v>50531</v>
          </cell>
        </row>
        <row r="15">
          <cell r="O15">
            <v>50297</v>
          </cell>
        </row>
        <row r="16">
          <cell r="O16">
            <v>48846</v>
          </cell>
        </row>
        <row r="17">
          <cell r="O17">
            <v>13754</v>
          </cell>
        </row>
        <row r="21">
          <cell r="O21">
            <v>9879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4543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55721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36643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12107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139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5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2256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785</v>
          </cell>
          <cell r="R48">
            <v>313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840</v>
          </cell>
          <cell r="R54">
            <v>300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112</v>
          </cell>
          <cell r="R55">
            <v>28</v>
          </cell>
          <cell r="S55">
            <v>140</v>
          </cell>
          <cell r="T55">
            <v>42248</v>
          </cell>
          <cell r="U55">
            <v>0</v>
          </cell>
          <cell r="V55">
            <v>140</v>
          </cell>
          <cell r="W55">
            <v>140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5744</v>
          </cell>
          <cell r="S8">
            <v>33</v>
          </cell>
          <cell r="T8">
            <v>22350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selection activeCell="G90" sqref="G90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47929</v>
      </c>
      <c r="C5" s="16">
        <f>B5/H5</f>
        <v>0.72751973284760174</v>
      </c>
      <c r="D5" s="15">
        <f>[1]FilingSeason!O21</f>
        <v>9879</v>
      </c>
      <c r="E5" s="16">
        <f>D5/H5</f>
        <v>0.1499544626593807</v>
      </c>
      <c r="F5" s="15">
        <f>[1]FilingSeason!O3</f>
        <v>8072</v>
      </c>
      <c r="G5" s="16">
        <f>F5/H5</f>
        <v>0.1225258044930176</v>
      </c>
      <c r="H5" s="17">
        <f>B5+D5+F5</f>
        <v>65880</v>
      </c>
    </row>
    <row r="6" spans="1:8" x14ac:dyDescent="0.25">
      <c r="A6" s="18">
        <v>2013</v>
      </c>
      <c r="B6" s="15">
        <f>[1]FilingSeason!O13</f>
        <v>50260</v>
      </c>
      <c r="C6" s="16">
        <f t="shared" ref="C6:C10" si="0">B6/H6</f>
        <v>0.75322962563318652</v>
      </c>
      <c r="D6" s="15">
        <f>[1]FilingSeason!O22</f>
        <v>10220</v>
      </c>
      <c r="E6" s="16">
        <f t="shared" ref="E6:E10" si="1">D6/H6</f>
        <v>0.15316368432095434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48846</v>
      </c>
      <c r="C9" s="16">
        <f t="shared" si="0"/>
        <v>0.82709924310411975</v>
      </c>
      <c r="D9" s="15">
        <f>[1]FilingSeason!O25</f>
        <v>8678</v>
      </c>
      <c r="E9" s="16">
        <f t="shared" si="1"/>
        <v>0.14694278408994699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-2331</v>
      </c>
      <c r="C11" s="21">
        <f>B11/B5</f>
        <v>-4.8634438440192787E-2</v>
      </c>
      <c r="D11" s="20">
        <f>D5-D6</f>
        <v>-341</v>
      </c>
      <c r="E11" s="21">
        <f>D11/D5</f>
        <v>-3.4517663731146876E-2</v>
      </c>
      <c r="F11" s="20">
        <f>F5-F6</f>
        <v>1826</v>
      </c>
      <c r="G11" s="21">
        <f>F11/F5</f>
        <v>0.22621407333994054</v>
      </c>
      <c r="H11" s="22">
        <f t="shared" si="3"/>
        <v>-846</v>
      </c>
    </row>
    <row r="12" spans="1:8" x14ac:dyDescent="0.25">
      <c r="A12" s="23" t="s">
        <v>9</v>
      </c>
      <c r="B12" s="24">
        <f>B6-B7</f>
        <v>-271</v>
      </c>
      <c r="C12" s="25">
        <f>B12/B6</f>
        <v>-5.3919617986470355E-3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234</v>
      </c>
      <c r="C13" s="29">
        <f>B13/B7</f>
        <v>4.6308206843323901E-3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1451</v>
      </c>
      <c r="C14" s="33">
        <f>B14/B8</f>
        <v>2.8848639083841977E-2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35092</v>
      </c>
      <c r="C15" s="37">
        <f>B15/B9</f>
        <v>0.71842116038160753</v>
      </c>
      <c r="D15" s="36">
        <f>D9-D10</f>
        <v>6234</v>
      </c>
      <c r="E15" s="37">
        <f>D15/D9</f>
        <v>0.7183682876238765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22350</v>
      </c>
      <c r="C24" s="54">
        <f>[1]Certificates!U8</f>
        <v>363</v>
      </c>
      <c r="D24" s="55">
        <f t="shared" si="5"/>
        <v>22713</v>
      </c>
      <c r="E24" s="56">
        <f>[1]Certificates!Q8</f>
        <v>2015</v>
      </c>
      <c r="F24" s="57">
        <f>[1]Certificates!R8</f>
        <v>5744</v>
      </c>
      <c r="G24" s="57">
        <f>[1]Certificates!S8</f>
        <v>33</v>
      </c>
      <c r="H24" s="58">
        <f t="shared" si="4"/>
        <v>5777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4543</v>
      </c>
      <c r="F28" s="70">
        <f>[1]Creations!B3/[1]Creations!$D4</f>
        <v>8.1531200086143465E-2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1.794655515873728E-5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36643</v>
      </c>
      <c r="F30" s="70">
        <f>[1]Creations!B5/[1]Creations!$D4</f>
        <v>0.65761562068161017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12107</v>
      </c>
      <c r="F31" s="70">
        <f>[1]Creations!B6/[1]Creations!$D4</f>
        <v>0.21727894330683226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139</v>
      </c>
      <c r="F32" s="70">
        <f>[1]Creations!B7/[1]Creations!$D4</f>
        <v>2.4945711670644822E-3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5</v>
      </c>
      <c r="F33" s="70">
        <f>[1]Creations!B8/[1]Creations!$D4</f>
        <v>8.97327757936864E-5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2256</v>
      </c>
      <c r="F34" s="70">
        <f>[1]Creations!B9/[1]Creations!$D4</f>
        <v>4.0487428438111303E-2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1.0767933095242368E-4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3.7687765833348291E-4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785</v>
      </c>
      <c r="C84" s="75">
        <f>[1]Creations!R48</f>
        <v>313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840</v>
      </c>
      <c r="C90" s="75">
        <f>[1]Creations!R54</f>
        <v>300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112</v>
      </c>
      <c r="C91" s="75">
        <f>[1]Creations!R55</f>
        <v>28</v>
      </c>
      <c r="D91" s="75">
        <f>[1]Creations!S55</f>
        <v>140</v>
      </c>
      <c r="E91" s="74">
        <f>[1]Creations!T55</f>
        <v>42248</v>
      </c>
      <c r="F91" s="75">
        <f>[1]Creations!U55</f>
        <v>0</v>
      </c>
      <c r="G91" s="75">
        <f>[1]Creations!V55</f>
        <v>140</v>
      </c>
      <c r="H91" s="75">
        <f>[1]Creations!W55</f>
        <v>140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2015-09-04T16:00:48Z</dcterms:created>
  <dcterms:modified xsi:type="dcterms:W3CDTF">2015-09-04T16:01:01Z</dcterms:modified>
</cp:coreProperties>
</file>